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3 JPE\SAL\JPE-SAL-305-23 Dobava črne in barvne pločevine\objava\"/>
    </mc:Choice>
  </mc:AlternateContent>
  <bookViews>
    <workbookView xWindow="0" yWindow="0" windowWidth="28800" windowHeight="13575" activeTab="1"/>
  </bookViews>
  <sheets>
    <sheet name="rekapitulacija" sheetId="5" r:id="rId1"/>
    <sheet name="POPIS BLAGA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5" l="1"/>
  <c r="H7" i="4" l="1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6" i="4"/>
  <c r="H32" i="4" l="1"/>
</calcChain>
</file>

<file path=xl/sharedStrings.xml><?xml version="1.0" encoding="utf-8"?>
<sst xmlns="http://schemas.openxmlformats.org/spreadsheetml/2006/main" count="85" uniqueCount="56">
  <si>
    <t>Material</t>
  </si>
  <si>
    <t>KG</t>
  </si>
  <si>
    <t>PLOČEVINA AL  2000x1000x1mm</t>
  </si>
  <si>
    <t>PLOČEVINA AL 0,6 x 1000 x 2000mm</t>
  </si>
  <si>
    <t>PLOČEVINA AL. REBRASTA 5/6mm</t>
  </si>
  <si>
    <t>PLOČEVINA ČRNA 10mm S235</t>
  </si>
  <si>
    <t>PLOČEVINA ČRNA 15mm S235</t>
  </si>
  <si>
    <t>PLOČEVINA ČRNA 1mm S235</t>
  </si>
  <si>
    <t>PLOČEVINA ČRNA 3mm S235</t>
  </si>
  <si>
    <t>PLOČEVINA ČRNA 4mm S235</t>
  </si>
  <si>
    <t>PLOČEVINA ČRNA 5mm S235</t>
  </si>
  <si>
    <t>PLOČEVINA ČRNA 6mm S235</t>
  </si>
  <si>
    <t>PLOČEVINA ČRNA 8mm S235</t>
  </si>
  <si>
    <t>PLOČEVINA ČRNA REBR. 3/4mm S235</t>
  </si>
  <si>
    <t>PLOČEVINA ČRNA REBR. 4/5mm S235</t>
  </si>
  <si>
    <t>PLOČEVINA ČRNA REBR. 5/6mm S235</t>
  </si>
  <si>
    <t>PLOČEVINA ČRNA S-100mm Č-0561</t>
  </si>
  <si>
    <t>PLOČEVINA ČRNA S-5mm Č-1204</t>
  </si>
  <si>
    <t>PLOČEVINA ČRNA 12mm S235</t>
  </si>
  <si>
    <t>PLOČEVINA ČRNA 20mm S235</t>
  </si>
  <si>
    <t>PLOČEVINA ČRNA 30mm S235</t>
  </si>
  <si>
    <t>PLOČEVINA ČRNA  2mm S235</t>
  </si>
  <si>
    <t>Dodatni opis</t>
  </si>
  <si>
    <t>PLOČEVINA ČRNA 1,5mm S235</t>
  </si>
  <si>
    <t>EN-AW 1050 0199,5) H14/24 EN485-4</t>
  </si>
  <si>
    <t>(Al 99.5%) H24 - pl</t>
  </si>
  <si>
    <t>PLOČEVINA AL 1 x 1000XL mm V ROLI</t>
  </si>
  <si>
    <t>PLOČEVINA AL 0,8 x 1000XL mm V ROLI</t>
  </si>
  <si>
    <t>EN-AW 1050 A H14/24</t>
  </si>
  <si>
    <t>PLOČEVINA AL 2,5 x 1000 x 2000mm</t>
  </si>
  <si>
    <t>PLOČEVINA AL. 0,08 x 1000 DESINIRANA</t>
  </si>
  <si>
    <t>ALU FOLIJA</t>
  </si>
  <si>
    <t>1000 x 2000 EN 5754 H114/Alfun</t>
  </si>
  <si>
    <t>TVP 100x2270x880 5355J 2+N</t>
  </si>
  <si>
    <t>TVP 5x1000x2000 S235 JR</t>
  </si>
  <si>
    <t>TVP 12,00X1500X3000 5235JR+N</t>
  </si>
  <si>
    <t>PLOČEVINA ČRNA12mm</t>
  </si>
  <si>
    <t>Naziv materiala</t>
  </si>
  <si>
    <t>Zap. št.</t>
  </si>
  <si>
    <t>Enota mere</t>
  </si>
  <si>
    <t>H14/24 - koluti ne smejo biti težji več kot 50kg</t>
  </si>
  <si>
    <t>H24 - koluti ne smejo biti težji več kot 50kg</t>
  </si>
  <si>
    <t>REKAPITULACIJA</t>
  </si>
  <si>
    <t xml:space="preserve">opis </t>
  </si>
  <si>
    <t>V/Na __________________, dne ____________</t>
  </si>
  <si>
    <t>_________________________</t>
  </si>
  <si>
    <t>(naziv ponudnika)</t>
  </si>
  <si>
    <t>Žig ponudnika:</t>
  </si>
  <si>
    <t>(ime in priimek ter podpis odgovorne osebe)</t>
  </si>
  <si>
    <t>Dobava črne in barvne pločevine</t>
  </si>
  <si>
    <t>Skupna vrednost za 12 mesecev
 v EUR brez DDV</t>
  </si>
  <si>
    <t>ŠT. JAVNEGA NAROČILA: JPE-SAL-305/23</t>
  </si>
  <si>
    <t>Cena na enoto mere 
v EUR brez DDV</t>
  </si>
  <si>
    <t>Cena skupaj 
v EUR brez DDV</t>
  </si>
  <si>
    <t>Okvirna    letna količina</t>
  </si>
  <si>
    <t>Skupaj v EUR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</si>
</sst>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sz val="11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1"/>
      <name val="Tahoma"/>
      <family val="2"/>
      <charset val="238"/>
    </font>
    <font>
      <b/>
      <sz val="10"/>
      <name val="Arial CE"/>
      <charset val="238"/>
    </font>
    <font>
      <b/>
      <sz val="1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7" fillId="0" borderId="0"/>
  </cellStyleXfs>
  <cellXfs count="44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4" fillId="0" borderId="1" xfId="1" applyFont="1" applyBorder="1" applyAlignment="1">
      <alignment horizontal="center" vertical="center"/>
    </xf>
    <xf numFmtId="0" fontId="4" fillId="0" borderId="1" xfId="1" applyNumberFormat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5" fillId="0" borderId="1" xfId="0" applyFont="1" applyBorder="1"/>
    <xf numFmtId="4" fontId="5" fillId="0" borderId="1" xfId="0" applyNumberFormat="1" applyFont="1" applyBorder="1"/>
    <xf numFmtId="0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0" xfId="3"/>
    <xf numFmtId="0" fontId="6" fillId="0" borderId="0" xfId="4"/>
    <xf numFmtId="0" fontId="0" fillId="0" borderId="0" xfId="1" applyFont="1"/>
    <xf numFmtId="4" fontId="0" fillId="0" borderId="0" xfId="1" applyNumberFormat="1" applyFont="1"/>
    <xf numFmtId="0" fontId="4" fillId="0" borderId="0" xfId="2" applyFont="1"/>
    <xf numFmtId="0" fontId="3" fillId="0" borderId="0" xfId="6" applyFont="1" applyAlignment="1">
      <alignment vertical="center"/>
    </xf>
    <xf numFmtId="0" fontId="4" fillId="0" borderId="0" xfId="2" applyFont="1" applyAlignment="1">
      <alignment vertical="top"/>
    </xf>
    <xf numFmtId="0" fontId="5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 wrapText="1"/>
    </xf>
    <xf numFmtId="4" fontId="8" fillId="0" borderId="1" xfId="5" applyNumberFormat="1" applyFont="1" applyBorder="1" applyAlignment="1">
      <alignment horizontal="right" vertical="center" wrapText="1"/>
    </xf>
    <xf numFmtId="0" fontId="9" fillId="0" borderId="0" xfId="3" applyFont="1"/>
    <xf numFmtId="0" fontId="4" fillId="0" borderId="0" xfId="6" applyFont="1"/>
    <xf numFmtId="1" fontId="4" fillId="0" borderId="0" xfId="6" applyNumberFormat="1" applyFont="1" applyAlignment="1">
      <alignment horizontal="center"/>
    </xf>
    <xf numFmtId="164" fontId="4" fillId="0" borderId="0" xfId="6" applyNumberFormat="1" applyFont="1" applyAlignment="1">
      <alignment horizontal="right"/>
    </xf>
    <xf numFmtId="4" fontId="4" fillId="0" borderId="0" xfId="6" applyNumberFormat="1" applyFont="1" applyAlignment="1">
      <alignment horizontal="right"/>
    </xf>
    <xf numFmtId="4" fontId="4" fillId="0" borderId="0" xfId="6" applyNumberFormat="1" applyFont="1"/>
    <xf numFmtId="0" fontId="4" fillId="0" borderId="0" xfId="6" applyFont="1" applyAlignment="1">
      <alignment vertical="top"/>
    </xf>
    <xf numFmtId="4" fontId="4" fillId="0" borderId="0" xfId="6" applyNumberFormat="1" applyFont="1" applyAlignment="1">
      <alignment horizontal="left"/>
    </xf>
    <xf numFmtId="0" fontId="4" fillId="0" borderId="0" xfId="6" applyFont="1" applyAlignment="1">
      <alignment horizontal="left" vertical="top"/>
    </xf>
    <xf numFmtId="0" fontId="4" fillId="0" borderId="0" xfId="6" applyFont="1" applyAlignment="1">
      <alignment horizontal="left"/>
    </xf>
    <xf numFmtId="0" fontId="4" fillId="0" borderId="0" xfId="2" applyFont="1" applyAlignment="1">
      <alignment horizontal="right"/>
    </xf>
    <xf numFmtId="0" fontId="0" fillId="0" borderId="0" xfId="4" applyFont="1"/>
    <xf numFmtId="0" fontId="8" fillId="0" borderId="0" xfId="5" applyFont="1" applyAlignment="1">
      <alignment vertical="center"/>
    </xf>
    <xf numFmtId="4" fontId="1" fillId="0" borderId="5" xfId="0" applyNumberFormat="1" applyFont="1" applyBorder="1" applyAlignment="1">
      <alignment vertical="center"/>
    </xf>
    <xf numFmtId="4" fontId="3" fillId="2" borderId="1" xfId="1" applyNumberFormat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top"/>
    </xf>
    <xf numFmtId="0" fontId="8" fillId="0" borderId="0" xfId="5" applyFont="1" applyAlignment="1">
      <alignment horizontal="justify" vertical="center"/>
    </xf>
    <xf numFmtId="0" fontId="3" fillId="2" borderId="4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right" vertical="center" wrapText="1"/>
    </xf>
  </cellXfs>
  <cellStyles count="7">
    <cellStyle name="Navadno" xfId="0" builtinId="0"/>
    <cellStyle name="Navadno 2" xfId="1"/>
    <cellStyle name="Navadno 2 2" xfId="6"/>
    <cellStyle name="Navadno 3" xfId="2"/>
    <cellStyle name="Navadno 3 2" xfId="4"/>
    <cellStyle name="Navadno 4" xfId="3"/>
    <cellStyle name="Navadno 4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workbookViewId="0">
      <selection activeCell="B11" sqref="B11"/>
    </sheetView>
  </sheetViews>
  <sheetFormatPr defaultRowHeight="14.25" x14ac:dyDescent="0.2"/>
  <cols>
    <col min="1" max="1" width="50.140625" style="33" customWidth="1"/>
    <col min="2" max="2" width="31.7109375" style="19" customWidth="1"/>
    <col min="3" max="16384" width="9.140625" style="13"/>
  </cols>
  <sheetData>
    <row r="2" spans="1:8" x14ac:dyDescent="0.2">
      <c r="A2" s="39" t="s">
        <v>42</v>
      </c>
      <c r="B2" s="39"/>
    </row>
    <row r="4" spans="1:8" s="14" customFormat="1" ht="15" x14ac:dyDescent="0.25">
      <c r="A4" s="34" t="s">
        <v>51</v>
      </c>
      <c r="D4" s="15"/>
      <c r="E4" s="15"/>
      <c r="G4" s="16"/>
    </row>
    <row r="5" spans="1:8" x14ac:dyDescent="0.2">
      <c r="A5" s="17"/>
      <c r="B5" s="17"/>
    </row>
    <row r="6" spans="1:8" x14ac:dyDescent="0.2">
      <c r="A6" s="40" t="s">
        <v>49</v>
      </c>
      <c r="B6" s="40"/>
    </row>
    <row r="7" spans="1:8" x14ac:dyDescent="0.2">
      <c r="A7" s="18"/>
    </row>
    <row r="9" spans="1:8" ht="42.75" x14ac:dyDescent="0.2">
      <c r="A9" s="20" t="s">
        <v>43</v>
      </c>
      <c r="B9" s="20" t="s">
        <v>50</v>
      </c>
    </row>
    <row r="10" spans="1:8" s="23" customFormat="1" ht="37.5" customHeight="1" x14ac:dyDescent="0.2">
      <c r="A10" s="21" t="s">
        <v>49</v>
      </c>
      <c r="B10" s="22">
        <f>+'POPIS BLAGA'!H32</f>
        <v>0</v>
      </c>
    </row>
    <row r="12" spans="1:8" s="24" customFormat="1" x14ac:dyDescent="0.2">
      <c r="C12" s="25"/>
      <c r="D12" s="26"/>
      <c r="E12" s="27"/>
      <c r="F12" s="28"/>
      <c r="G12" s="28"/>
      <c r="H12" s="28"/>
    </row>
    <row r="13" spans="1:8" s="24" customFormat="1" x14ac:dyDescent="0.2">
      <c r="A13" s="29" t="s">
        <v>44</v>
      </c>
      <c r="C13" s="25"/>
      <c r="D13" s="26"/>
      <c r="E13" s="27"/>
      <c r="F13" s="30"/>
      <c r="G13" s="30"/>
      <c r="H13" s="30"/>
    </row>
    <row r="14" spans="1:8" s="24" customFormat="1" x14ac:dyDescent="0.2">
      <c r="A14" s="31"/>
      <c r="C14" s="25"/>
      <c r="D14" s="26"/>
      <c r="E14" s="27"/>
      <c r="F14" s="30"/>
      <c r="G14" s="30"/>
      <c r="H14" s="30"/>
    </row>
    <row r="15" spans="1:8" s="24" customFormat="1" x14ac:dyDescent="0.2">
      <c r="A15" s="31"/>
      <c r="B15" s="26" t="s">
        <v>45</v>
      </c>
      <c r="C15" s="25"/>
      <c r="D15" s="26"/>
      <c r="E15" s="27"/>
      <c r="F15" s="30"/>
      <c r="G15" s="30"/>
      <c r="H15" s="30"/>
    </row>
    <row r="16" spans="1:8" s="24" customFormat="1" x14ac:dyDescent="0.2">
      <c r="A16" s="31"/>
      <c r="B16" s="26" t="s">
        <v>46</v>
      </c>
      <c r="D16" s="32"/>
      <c r="E16" s="27"/>
      <c r="F16" s="30"/>
      <c r="G16" s="30"/>
      <c r="H16" s="30"/>
    </row>
    <row r="17" spans="1:8" s="24" customFormat="1" x14ac:dyDescent="0.2">
      <c r="A17" s="31"/>
      <c r="B17" s="26"/>
      <c r="D17" s="32"/>
      <c r="E17" s="27"/>
      <c r="F17" s="30"/>
      <c r="G17" s="30"/>
      <c r="H17" s="30"/>
    </row>
    <row r="18" spans="1:8" s="24" customFormat="1" x14ac:dyDescent="0.2">
      <c r="A18" s="31" t="s">
        <v>47</v>
      </c>
      <c r="B18" s="26"/>
      <c r="D18" s="32"/>
      <c r="E18" s="27"/>
      <c r="F18" s="30"/>
      <c r="G18" s="30"/>
      <c r="H18" s="30"/>
    </row>
    <row r="19" spans="1:8" s="24" customFormat="1" x14ac:dyDescent="0.2">
      <c r="B19" s="26"/>
      <c r="D19" s="32"/>
      <c r="E19" s="27"/>
      <c r="F19" s="30"/>
      <c r="G19" s="30"/>
      <c r="H19" s="30"/>
    </row>
    <row r="20" spans="1:8" s="24" customFormat="1" x14ac:dyDescent="0.2">
      <c r="B20" s="26" t="s">
        <v>45</v>
      </c>
      <c r="D20" s="32"/>
      <c r="E20" s="27"/>
      <c r="F20" s="30"/>
      <c r="G20" s="30"/>
      <c r="H20" s="30"/>
    </row>
    <row r="21" spans="1:8" s="24" customFormat="1" x14ac:dyDescent="0.2">
      <c r="B21" s="26" t="s">
        <v>48</v>
      </c>
      <c r="D21" s="32"/>
      <c r="E21" s="27"/>
      <c r="F21" s="30"/>
      <c r="G21" s="30"/>
      <c r="H21" s="30"/>
    </row>
    <row r="22" spans="1:8" s="24" customFormat="1" x14ac:dyDescent="0.2">
      <c r="B22" s="29"/>
      <c r="E22" s="27"/>
      <c r="F22" s="28"/>
      <c r="G22" s="28"/>
      <c r="H22" s="28"/>
    </row>
    <row r="23" spans="1:8" s="24" customFormat="1" x14ac:dyDescent="0.2"/>
    <row r="24" spans="1:8" s="14" customFormat="1" ht="15.75" customHeight="1" x14ac:dyDescent="0.25"/>
  </sheetData>
  <mergeCells count="2">
    <mergeCell ref="A2:B2"/>
    <mergeCell ref="A6:B6"/>
  </mergeCells>
  <pageMargins left="0.98425196850393704" right="0.35" top="0.98425196850393704" bottom="0.98425196850393704" header="0" footer="0"/>
  <pageSetup paperSize="9" orientation="portrait" r:id="rId1"/>
  <headerFooter alignWithMargins="0"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H6" sqref="H6"/>
    </sheetView>
  </sheetViews>
  <sheetFormatPr defaultColWidth="8.85546875" defaultRowHeight="12.75" x14ac:dyDescent="0.2"/>
  <cols>
    <col min="1" max="1" width="9" style="1" bestFit="1" customWidth="1"/>
    <col min="2" max="2" width="10.85546875" style="1" customWidth="1"/>
    <col min="3" max="3" width="41.5703125" style="1" bestFit="1" customWidth="1"/>
    <col min="4" max="4" width="45.42578125" style="1" bestFit="1" customWidth="1"/>
    <col min="5" max="5" width="8" style="1" bestFit="1" customWidth="1"/>
    <col min="6" max="6" width="9.28515625" style="11" customWidth="1"/>
    <col min="7" max="8" width="20.28515625" style="2" customWidth="1"/>
    <col min="9" max="9" width="3.7109375" style="1" customWidth="1"/>
    <col min="10" max="16384" width="8.85546875" style="1"/>
  </cols>
  <sheetData>
    <row r="1" spans="1:8" s="14" customFormat="1" ht="15" x14ac:dyDescent="0.25">
      <c r="A1" s="34" t="s">
        <v>51</v>
      </c>
      <c r="D1" s="15"/>
      <c r="E1" s="15"/>
      <c r="G1" s="16"/>
    </row>
    <row r="2" spans="1:8" s="13" customFormat="1" ht="14.25" x14ac:dyDescent="0.2">
      <c r="A2" s="17"/>
      <c r="B2" s="17"/>
    </row>
    <row r="3" spans="1:8" s="13" customFormat="1" ht="14.25" x14ac:dyDescent="0.2">
      <c r="A3" s="35" t="s">
        <v>49</v>
      </c>
      <c r="B3" s="35"/>
    </row>
    <row r="4" spans="1:8" s="13" customFormat="1" ht="14.25" x14ac:dyDescent="0.2">
      <c r="A4" s="18"/>
      <c r="B4" s="19"/>
    </row>
    <row r="5" spans="1:8" ht="38.25" x14ac:dyDescent="0.2">
      <c r="A5" s="38" t="s">
        <v>38</v>
      </c>
      <c r="B5" s="38" t="s">
        <v>0</v>
      </c>
      <c r="C5" s="38" t="s">
        <v>37</v>
      </c>
      <c r="D5" s="38" t="s">
        <v>22</v>
      </c>
      <c r="E5" s="38" t="s">
        <v>54</v>
      </c>
      <c r="F5" s="38" t="s">
        <v>39</v>
      </c>
      <c r="G5" s="38" t="s">
        <v>52</v>
      </c>
      <c r="H5" s="38" t="s">
        <v>53</v>
      </c>
    </row>
    <row r="6" spans="1:8" ht="14.25" x14ac:dyDescent="0.2">
      <c r="A6" s="10">
        <v>1</v>
      </c>
      <c r="B6" s="4">
        <v>3018929</v>
      </c>
      <c r="C6" s="5" t="s">
        <v>2</v>
      </c>
      <c r="D6" s="5" t="s">
        <v>24</v>
      </c>
      <c r="E6" s="6">
        <v>170</v>
      </c>
      <c r="F6" s="3" t="s">
        <v>1</v>
      </c>
      <c r="G6" s="36"/>
      <c r="H6" s="7">
        <f>E6*G6</f>
        <v>0</v>
      </c>
    </row>
    <row r="7" spans="1:8" ht="14.25" x14ac:dyDescent="0.2">
      <c r="A7" s="10">
        <v>2</v>
      </c>
      <c r="B7" s="4">
        <v>3001323</v>
      </c>
      <c r="C7" s="5" t="s">
        <v>3</v>
      </c>
      <c r="D7" s="5" t="s">
        <v>25</v>
      </c>
      <c r="E7" s="6">
        <v>180</v>
      </c>
      <c r="F7" s="3" t="s">
        <v>1</v>
      </c>
      <c r="G7" s="36"/>
      <c r="H7" s="7">
        <f t="shared" ref="H7:H31" si="0">E7*G7</f>
        <v>0</v>
      </c>
    </row>
    <row r="8" spans="1:8" ht="14.25" x14ac:dyDescent="0.2">
      <c r="A8" s="10">
        <v>3</v>
      </c>
      <c r="B8" s="4">
        <v>3000729</v>
      </c>
      <c r="C8" s="5" t="s">
        <v>27</v>
      </c>
      <c r="D8" s="5" t="s">
        <v>40</v>
      </c>
      <c r="E8" s="6">
        <v>1000</v>
      </c>
      <c r="F8" s="3" t="s">
        <v>1</v>
      </c>
      <c r="G8" s="36"/>
      <c r="H8" s="7">
        <f t="shared" si="0"/>
        <v>0</v>
      </c>
    </row>
    <row r="9" spans="1:8" ht="14.25" x14ac:dyDescent="0.2">
      <c r="A9" s="10">
        <v>4</v>
      </c>
      <c r="B9" s="4">
        <v>3001328</v>
      </c>
      <c r="C9" s="5" t="s">
        <v>26</v>
      </c>
      <c r="D9" s="5" t="s">
        <v>41</v>
      </c>
      <c r="E9" s="6">
        <v>1500</v>
      </c>
      <c r="F9" s="3" t="s">
        <v>1</v>
      </c>
      <c r="G9" s="36"/>
      <c r="H9" s="7">
        <f t="shared" si="0"/>
        <v>0</v>
      </c>
    </row>
    <row r="10" spans="1:8" ht="14.25" x14ac:dyDescent="0.2">
      <c r="A10" s="10">
        <v>5</v>
      </c>
      <c r="B10" s="4">
        <v>3001438</v>
      </c>
      <c r="C10" s="5" t="s">
        <v>29</v>
      </c>
      <c r="D10" s="5" t="s">
        <v>28</v>
      </c>
      <c r="E10" s="6">
        <v>600</v>
      </c>
      <c r="F10" s="3" t="s">
        <v>1</v>
      </c>
      <c r="G10" s="36"/>
      <c r="H10" s="7">
        <f t="shared" si="0"/>
        <v>0</v>
      </c>
    </row>
    <row r="11" spans="1:8" ht="14.25" x14ac:dyDescent="0.2">
      <c r="A11" s="10">
        <v>6</v>
      </c>
      <c r="B11" s="4">
        <v>3015162</v>
      </c>
      <c r="C11" s="5" t="s">
        <v>30</v>
      </c>
      <c r="D11" s="5" t="s">
        <v>31</v>
      </c>
      <c r="E11" s="6">
        <v>300</v>
      </c>
      <c r="F11" s="3" t="s">
        <v>1</v>
      </c>
      <c r="G11" s="36"/>
      <c r="H11" s="7">
        <f t="shared" si="0"/>
        <v>0</v>
      </c>
    </row>
    <row r="12" spans="1:8" ht="14.25" x14ac:dyDescent="0.2">
      <c r="A12" s="10">
        <v>7</v>
      </c>
      <c r="B12" s="4">
        <v>3008015</v>
      </c>
      <c r="C12" s="5" t="s">
        <v>4</v>
      </c>
      <c r="D12" s="5" t="s">
        <v>32</v>
      </c>
      <c r="E12" s="6">
        <v>600</v>
      </c>
      <c r="F12" s="3" t="s">
        <v>1</v>
      </c>
      <c r="G12" s="36"/>
      <c r="H12" s="7">
        <f t="shared" si="0"/>
        <v>0</v>
      </c>
    </row>
    <row r="13" spans="1:8" ht="14.25" x14ac:dyDescent="0.2">
      <c r="A13" s="10">
        <v>8</v>
      </c>
      <c r="B13" s="8">
        <v>3000021</v>
      </c>
      <c r="C13" s="9" t="s">
        <v>21</v>
      </c>
      <c r="D13" s="9"/>
      <c r="E13" s="6">
        <v>600</v>
      </c>
      <c r="F13" s="12" t="s">
        <v>1</v>
      </c>
      <c r="G13" s="36"/>
      <c r="H13" s="7">
        <f t="shared" si="0"/>
        <v>0</v>
      </c>
    </row>
    <row r="14" spans="1:8" ht="14.25" x14ac:dyDescent="0.2">
      <c r="A14" s="10">
        <v>9</v>
      </c>
      <c r="B14" s="4">
        <v>3000020</v>
      </c>
      <c r="C14" s="5" t="s">
        <v>23</v>
      </c>
      <c r="D14" s="9"/>
      <c r="E14" s="6">
        <v>1000</v>
      </c>
      <c r="F14" s="3" t="s">
        <v>1</v>
      </c>
      <c r="G14" s="36"/>
      <c r="H14" s="7">
        <f t="shared" si="0"/>
        <v>0</v>
      </c>
    </row>
    <row r="15" spans="1:8" ht="14.25" x14ac:dyDescent="0.2">
      <c r="A15" s="10">
        <v>10</v>
      </c>
      <c r="B15" s="4">
        <v>3000611</v>
      </c>
      <c r="C15" s="5" t="s">
        <v>5</v>
      </c>
      <c r="D15" s="9"/>
      <c r="E15" s="6">
        <v>1000</v>
      </c>
      <c r="F15" s="3" t="s">
        <v>1</v>
      </c>
      <c r="G15" s="36"/>
      <c r="H15" s="7">
        <f t="shared" si="0"/>
        <v>0</v>
      </c>
    </row>
    <row r="16" spans="1:8" ht="14.25" x14ac:dyDescent="0.2">
      <c r="A16" s="10">
        <v>11</v>
      </c>
      <c r="B16" s="8">
        <v>3009810</v>
      </c>
      <c r="C16" s="9" t="s">
        <v>18</v>
      </c>
      <c r="D16" s="9"/>
      <c r="E16" s="6">
        <v>800</v>
      </c>
      <c r="F16" s="12" t="s">
        <v>1</v>
      </c>
      <c r="G16" s="36"/>
      <c r="H16" s="7">
        <f t="shared" si="0"/>
        <v>0</v>
      </c>
    </row>
    <row r="17" spans="1:8" ht="14.25" x14ac:dyDescent="0.2">
      <c r="A17" s="10">
        <v>12</v>
      </c>
      <c r="B17" s="4">
        <v>3009814</v>
      </c>
      <c r="C17" s="5" t="s">
        <v>6</v>
      </c>
      <c r="D17" s="9"/>
      <c r="E17" s="6">
        <v>1200</v>
      </c>
      <c r="F17" s="3" t="s">
        <v>1</v>
      </c>
      <c r="G17" s="36"/>
      <c r="H17" s="7">
        <f t="shared" si="0"/>
        <v>0</v>
      </c>
    </row>
    <row r="18" spans="1:8" ht="14.25" x14ac:dyDescent="0.2">
      <c r="A18" s="10">
        <v>13</v>
      </c>
      <c r="B18" s="4">
        <v>3009801</v>
      </c>
      <c r="C18" s="5" t="s">
        <v>7</v>
      </c>
      <c r="D18" s="9"/>
      <c r="E18" s="6">
        <v>600</v>
      </c>
      <c r="F18" s="3" t="s">
        <v>1</v>
      </c>
      <c r="G18" s="36"/>
      <c r="H18" s="7">
        <f t="shared" si="0"/>
        <v>0</v>
      </c>
    </row>
    <row r="19" spans="1:8" ht="14.25" x14ac:dyDescent="0.2">
      <c r="A19" s="10">
        <v>14</v>
      </c>
      <c r="B19" s="8">
        <v>3009811</v>
      </c>
      <c r="C19" s="9" t="s">
        <v>19</v>
      </c>
      <c r="D19" s="9"/>
      <c r="E19" s="6">
        <v>1000</v>
      </c>
      <c r="F19" s="12" t="s">
        <v>1</v>
      </c>
      <c r="G19" s="36"/>
      <c r="H19" s="7">
        <f t="shared" si="0"/>
        <v>0</v>
      </c>
    </row>
    <row r="20" spans="1:8" ht="14.25" x14ac:dyDescent="0.2">
      <c r="A20" s="10">
        <v>15</v>
      </c>
      <c r="B20" s="8">
        <v>3012205</v>
      </c>
      <c r="C20" s="9" t="s">
        <v>20</v>
      </c>
      <c r="D20" s="9"/>
      <c r="E20" s="6">
        <v>1000</v>
      </c>
      <c r="F20" s="12" t="s">
        <v>1</v>
      </c>
      <c r="G20" s="36"/>
      <c r="H20" s="7">
        <f t="shared" si="0"/>
        <v>0</v>
      </c>
    </row>
    <row r="21" spans="1:8" ht="14.25" x14ac:dyDescent="0.2">
      <c r="A21" s="10">
        <v>16</v>
      </c>
      <c r="B21" s="4">
        <v>3000017</v>
      </c>
      <c r="C21" s="5" t="s">
        <v>8</v>
      </c>
      <c r="D21" s="9"/>
      <c r="E21" s="6">
        <v>1000</v>
      </c>
      <c r="F21" s="3" t="s">
        <v>1</v>
      </c>
      <c r="G21" s="36"/>
      <c r="H21" s="7">
        <f t="shared" si="0"/>
        <v>0</v>
      </c>
    </row>
    <row r="22" spans="1:8" ht="14.25" x14ac:dyDescent="0.2">
      <c r="A22" s="10">
        <v>17</v>
      </c>
      <c r="B22" s="4">
        <v>3012180</v>
      </c>
      <c r="C22" s="5" t="s">
        <v>9</v>
      </c>
      <c r="D22" s="9"/>
      <c r="E22" s="6">
        <v>1000</v>
      </c>
      <c r="F22" s="3" t="s">
        <v>1</v>
      </c>
      <c r="G22" s="36"/>
      <c r="H22" s="7">
        <f t="shared" si="0"/>
        <v>0</v>
      </c>
    </row>
    <row r="23" spans="1:8" ht="14.25" x14ac:dyDescent="0.2">
      <c r="A23" s="10">
        <v>18</v>
      </c>
      <c r="B23" s="4">
        <v>3000019</v>
      </c>
      <c r="C23" s="5" t="s">
        <v>10</v>
      </c>
      <c r="D23" s="9"/>
      <c r="E23" s="6">
        <v>1000</v>
      </c>
      <c r="F23" s="3" t="s">
        <v>1</v>
      </c>
      <c r="G23" s="36"/>
      <c r="H23" s="7">
        <f t="shared" si="0"/>
        <v>0</v>
      </c>
    </row>
    <row r="24" spans="1:8" ht="14.25" x14ac:dyDescent="0.2">
      <c r="A24" s="10">
        <v>19</v>
      </c>
      <c r="B24" s="4">
        <v>3000894</v>
      </c>
      <c r="C24" s="5" t="s">
        <v>11</v>
      </c>
      <c r="D24" s="9"/>
      <c r="E24" s="6">
        <v>1000</v>
      </c>
      <c r="F24" s="3" t="s">
        <v>1</v>
      </c>
      <c r="G24" s="36"/>
      <c r="H24" s="7">
        <f t="shared" si="0"/>
        <v>0</v>
      </c>
    </row>
    <row r="25" spans="1:8" ht="14.25" x14ac:dyDescent="0.2">
      <c r="A25" s="10">
        <v>20</v>
      </c>
      <c r="B25" s="4">
        <v>3001159</v>
      </c>
      <c r="C25" s="5" t="s">
        <v>12</v>
      </c>
      <c r="D25" s="9"/>
      <c r="E25" s="6">
        <v>1000</v>
      </c>
      <c r="F25" s="3" t="s">
        <v>1</v>
      </c>
      <c r="G25" s="36"/>
      <c r="H25" s="7">
        <f t="shared" si="0"/>
        <v>0</v>
      </c>
    </row>
    <row r="26" spans="1:8" ht="14.25" x14ac:dyDescent="0.2">
      <c r="A26" s="10">
        <v>21</v>
      </c>
      <c r="B26" s="4">
        <v>3000793</v>
      </c>
      <c r="C26" s="5" t="s">
        <v>13</v>
      </c>
      <c r="D26" s="9"/>
      <c r="E26" s="6">
        <v>1000</v>
      </c>
      <c r="F26" s="3" t="s">
        <v>1</v>
      </c>
      <c r="G26" s="36"/>
      <c r="H26" s="7">
        <f t="shared" si="0"/>
        <v>0</v>
      </c>
    </row>
    <row r="27" spans="1:8" ht="14.25" x14ac:dyDescent="0.2">
      <c r="A27" s="10">
        <v>22</v>
      </c>
      <c r="B27" s="4">
        <v>3000419</v>
      </c>
      <c r="C27" s="5" t="s">
        <v>14</v>
      </c>
      <c r="D27" s="9"/>
      <c r="E27" s="6">
        <v>3000</v>
      </c>
      <c r="F27" s="3" t="s">
        <v>1</v>
      </c>
      <c r="G27" s="36"/>
      <c r="H27" s="7">
        <f t="shared" si="0"/>
        <v>0</v>
      </c>
    </row>
    <row r="28" spans="1:8" ht="14.25" x14ac:dyDescent="0.2">
      <c r="A28" s="10">
        <v>23</v>
      </c>
      <c r="B28" s="4">
        <v>3009808</v>
      </c>
      <c r="C28" s="5" t="s">
        <v>15</v>
      </c>
      <c r="D28" s="9"/>
      <c r="E28" s="6">
        <v>3000</v>
      </c>
      <c r="F28" s="3" t="s">
        <v>1</v>
      </c>
      <c r="G28" s="36"/>
      <c r="H28" s="7">
        <f t="shared" si="0"/>
        <v>0</v>
      </c>
    </row>
    <row r="29" spans="1:8" ht="14.25" x14ac:dyDescent="0.2">
      <c r="A29" s="10">
        <v>24</v>
      </c>
      <c r="B29" s="4">
        <v>3017392</v>
      </c>
      <c r="C29" s="5" t="s">
        <v>16</v>
      </c>
      <c r="D29" s="5" t="s">
        <v>33</v>
      </c>
      <c r="E29" s="6">
        <v>3000</v>
      </c>
      <c r="F29" s="3" t="s">
        <v>1</v>
      </c>
      <c r="G29" s="36"/>
      <c r="H29" s="7">
        <f t="shared" si="0"/>
        <v>0</v>
      </c>
    </row>
    <row r="30" spans="1:8" ht="14.25" x14ac:dyDescent="0.2">
      <c r="A30" s="10">
        <v>25</v>
      </c>
      <c r="B30" s="4">
        <v>3015567</v>
      </c>
      <c r="C30" s="5" t="s">
        <v>17</v>
      </c>
      <c r="D30" s="5" t="s">
        <v>34</v>
      </c>
      <c r="E30" s="6">
        <v>3000</v>
      </c>
      <c r="F30" s="3" t="s">
        <v>1</v>
      </c>
      <c r="G30" s="36"/>
      <c r="H30" s="7">
        <f t="shared" si="0"/>
        <v>0</v>
      </c>
    </row>
    <row r="31" spans="1:8" ht="14.25" x14ac:dyDescent="0.2">
      <c r="A31" s="10">
        <v>26</v>
      </c>
      <c r="B31" s="4">
        <v>3001161</v>
      </c>
      <c r="C31" s="5" t="s">
        <v>36</v>
      </c>
      <c r="D31" s="5" t="s">
        <v>35</v>
      </c>
      <c r="E31" s="6">
        <v>2500</v>
      </c>
      <c r="F31" s="3" t="s">
        <v>1</v>
      </c>
      <c r="G31" s="36"/>
      <c r="H31" s="7">
        <f t="shared" si="0"/>
        <v>0</v>
      </c>
    </row>
    <row r="32" spans="1:8" ht="14.25" customHeight="1" x14ac:dyDescent="0.2">
      <c r="A32" s="41" t="s">
        <v>55</v>
      </c>
      <c r="B32" s="42"/>
      <c r="C32" s="42"/>
      <c r="D32" s="42"/>
      <c r="E32" s="42"/>
      <c r="F32" s="42"/>
      <c r="G32" s="43"/>
      <c r="H32" s="37">
        <f>SUM(H6:H31)</f>
        <v>0</v>
      </c>
    </row>
  </sheetData>
  <protectedRanges>
    <protectedRange sqref="G5" name="Obseg1"/>
  </protectedRanges>
  <mergeCells count="1">
    <mergeCell ref="A32:G32"/>
  </mergeCells>
  <dataValidations count="1">
    <dataValidation type="custom" allowBlank="1" showInputMessage="1" showErrorMessage="1" errorTitle="NAPAKA" error="Vpiši vrednost na do dve decimalni mesti." sqref="G6:G31">
      <formula1>EXACT(G6,ROUND(G6,2))</formula1>
    </dataValidation>
  </dataValidations>
  <pageMargins left="0.44" right="0.33" top="0.74803149606299213" bottom="0.74803149606299213" header="0.31496062992125984" footer="0.31496062992125984"/>
  <pageSetup paperSize="9" scale="80" orientation="landscape" r:id="rId1"/>
  <headerFoot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POPIS BLAGA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Loti</cp:lastModifiedBy>
  <cp:lastPrinted>2023-07-27T11:31:28Z</cp:lastPrinted>
  <dcterms:created xsi:type="dcterms:W3CDTF">2017-01-09T06:51:56Z</dcterms:created>
  <dcterms:modified xsi:type="dcterms:W3CDTF">2023-07-27T11:39:09Z</dcterms:modified>
</cp:coreProperties>
</file>